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U:\POSTĘPOWANIA\2026\Konserwacja pomp zatapialnych w przepompowniach w wybranych lokalizacjach na terenie Zakładu Linii Kolejowych w Łodzi\Dokumenty na PZ\"/>
    </mc:Choice>
  </mc:AlternateContent>
  <xr:revisionPtr revIDLastSave="0" documentId="13_ncr:1_{2B2D4623-0FA0-4001-AAAF-C8D4ACBF8A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cenowy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" i="2" l="1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11" i="2"/>
  <c r="E31" i="2"/>
  <c r="J27" i="2" l="1"/>
  <c r="K27" i="2" s="1"/>
  <c r="J28" i="2"/>
  <c r="J29" i="2"/>
  <c r="K29" i="2" s="1"/>
  <c r="J30" i="2"/>
  <c r="K30" i="2" s="1"/>
  <c r="J26" i="2"/>
  <c r="J22" i="2"/>
  <c r="J17" i="2"/>
  <c r="J18" i="2"/>
  <c r="K28" i="2" l="1"/>
  <c r="K26" i="2"/>
  <c r="K22" i="2"/>
  <c r="K17" i="2"/>
  <c r="K18" i="2"/>
  <c r="J11" i="2" l="1"/>
  <c r="J13" i="2" l="1"/>
  <c r="J14" i="2"/>
  <c r="J15" i="2"/>
  <c r="J16" i="2"/>
  <c r="J19" i="2"/>
  <c r="J20" i="2"/>
  <c r="J21" i="2"/>
  <c r="J24" i="2"/>
  <c r="J25" i="2"/>
  <c r="J23" i="2" l="1"/>
  <c r="K23" i="2" s="1"/>
  <c r="K16" i="2"/>
  <c r="K25" i="2"/>
  <c r="K21" i="2"/>
  <c r="K20" i="2"/>
  <c r="K15" i="2"/>
  <c r="K14" i="2"/>
  <c r="K24" i="2"/>
  <c r="K19" i="2"/>
  <c r="K13" i="2"/>
  <c r="J12" i="2" l="1"/>
  <c r="J31" i="2" s="1"/>
  <c r="I31" i="2"/>
  <c r="K12" i="2" l="1"/>
  <c r="K11" i="2"/>
  <c r="K31" i="2" s="1"/>
</calcChain>
</file>

<file path=xl/sharedStrings.xml><?xml version="1.0" encoding="utf-8"?>
<sst xmlns="http://schemas.openxmlformats.org/spreadsheetml/2006/main" count="59" uniqueCount="49">
  <si>
    <t>Lp.</t>
  </si>
  <si>
    <t>Lokalizacja obiektu</t>
  </si>
  <si>
    <t>ilość sztuk</t>
  </si>
  <si>
    <t>Razem:</t>
  </si>
  <si>
    <t>x</t>
  </si>
  <si>
    <t xml:space="preserve">FORMULARZ  CENOWY </t>
  </si>
  <si>
    <t xml:space="preserve">............................................................
(miejscowość, data i podpis/y zgodnie
z reprezentacją wykonawcy)
</t>
  </si>
  <si>
    <t xml:space="preserve">UWAGA : </t>
  </si>
  <si>
    <t>Stacja Koluszki</t>
  </si>
  <si>
    <t>Typ pompy</t>
  </si>
  <si>
    <t>Częstotliwość konserwacji w miesiącu</t>
  </si>
  <si>
    <t>Cena netto za usługę w okresie trwania umowy</t>
  </si>
  <si>
    <t>Podatek VAT 23%</t>
  </si>
  <si>
    <t>Cena brutto za usługę w okresie trwania umowy</t>
  </si>
  <si>
    <t>UNILIFT KP 150</t>
  </si>
  <si>
    <t>EBARA 80 DVS</t>
  </si>
  <si>
    <t>UNILIFT KP 350</t>
  </si>
  <si>
    <t>Stacja Rogów</t>
  </si>
  <si>
    <t>EBARA 100DML 57,5</t>
  </si>
  <si>
    <t>ABS AS 0630</t>
  </si>
  <si>
    <t>Stacja Łódź Widzew</t>
  </si>
  <si>
    <t>EBARA OPTIMA q=5,0 m3/h</t>
  </si>
  <si>
    <t>Stacja Łódź Żabieniec</t>
  </si>
  <si>
    <t>Sierniewice - międzytorze nr 1 i 2 km 65,205</t>
  </si>
  <si>
    <t>METAL-CHEM MS1-54Z</t>
  </si>
  <si>
    <t>Skierniewice - przejazd kolejowo-drogowy km 1,864 linia nr 11</t>
  </si>
  <si>
    <t>ABS XSP 150E CB1 PE90/4</t>
  </si>
  <si>
    <t>Stacja Zduńska Wola</t>
  </si>
  <si>
    <t>XFP 80C CB1 50 HZ</t>
  </si>
  <si>
    <t>Pabianice - w przepompowni P1 w km 14,512</t>
  </si>
  <si>
    <t>AMAREX NF 80-220/034ULG-150</t>
  </si>
  <si>
    <t>Ilość miesięcy na jaką zostaje zawarta umowa</t>
  </si>
  <si>
    <t>Cena netto za jedną pompę/miesiąc</t>
  </si>
  <si>
    <t>ABS XFP 80C-CB1 50HZ</t>
  </si>
  <si>
    <t>Grundfos</t>
  </si>
  <si>
    <t>Stacja Łódź Żabieniec w km 63,851</t>
  </si>
  <si>
    <t>Stacja Łódź Żabieniec 64,089</t>
  </si>
  <si>
    <t>Stacja Zduńska Wola w 41,155</t>
  </si>
  <si>
    <t>Stacja Pabianice - w przepompowni P2 w km 15,117</t>
  </si>
  <si>
    <t>Pabianice - w przepompowni P3 w km 14,520</t>
  </si>
  <si>
    <t>AmarexN</t>
  </si>
  <si>
    <t>Stacja Lublinek w km 5,884</t>
  </si>
  <si>
    <t>Podg. Retkinia w km 2,429</t>
  </si>
  <si>
    <t>Grndfos</t>
  </si>
  <si>
    <t>Stacja Zgierz w km 57,448</t>
  </si>
  <si>
    <t>Grundfos KP350</t>
  </si>
  <si>
    <t>HOMA TP 50M11/2D</t>
  </si>
  <si>
    <t xml:space="preserve">                                                                          Załącznik nr 6 do Specyfikacji Warunków Zamówienia</t>
  </si>
  <si>
    <r>
      <t xml:space="preserve">1. Formularz zawiera formuły (wystarczy wpisać cenę netto za usługę - kolumna G). 
2. W </t>
    </r>
    <r>
      <rPr>
        <i/>
        <sz val="11"/>
        <color theme="1"/>
        <rFont val="Calibri"/>
        <family val="2"/>
        <charset val="238"/>
        <scheme val="minor"/>
      </rPr>
      <t>Formularzu złożenia oferty</t>
    </r>
    <r>
      <rPr>
        <sz val="11"/>
        <color theme="1"/>
        <rFont val="Calibri"/>
        <family val="2"/>
        <charset val="238"/>
        <scheme val="minor"/>
      </rPr>
      <t xml:space="preserve"> na Platformie Zakupowej należy wpisać wartość netto całej usługi (wszystkie pompy za cały okres trwania umowy) z pola oznaczonego kolorem zielonym.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</si>
</sst>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4" fillId="0" borderId="1" xfId="0" applyFont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/>
    </xf>
    <xf numFmtId="2" fontId="4" fillId="3" borderId="1" xfId="0" applyNumberFormat="1" applyFont="1" applyFill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2" fontId="4" fillId="5" borderId="1" xfId="0" applyNumberFormat="1" applyFont="1" applyFill="1" applyBorder="1" applyAlignment="1">
      <alignment horizontal="center" vertical="center"/>
    </xf>
    <xf numFmtId="0" fontId="0" fillId="0" borderId="0" xfId="0" applyBorder="1"/>
    <xf numFmtId="0" fontId="4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2" fontId="0" fillId="6" borderId="1" xfId="0" applyNumberForma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K42"/>
  <sheetViews>
    <sheetView tabSelected="1" workbookViewId="0">
      <selection activeCell="T32" sqref="T32"/>
    </sheetView>
  </sheetViews>
  <sheetFormatPr defaultRowHeight="15" x14ac:dyDescent="0.25"/>
  <cols>
    <col min="1" max="1" width="4.5703125" customWidth="1"/>
    <col min="2" max="2" width="5.5703125" customWidth="1"/>
    <col min="3" max="3" width="28.42578125" customWidth="1"/>
    <col min="4" max="4" width="15.140625" customWidth="1"/>
    <col min="6" max="6" width="11.28515625" customWidth="1"/>
    <col min="7" max="7" width="11.140625" customWidth="1"/>
    <col min="8" max="8" width="11.85546875" customWidth="1"/>
    <col min="11" max="11" width="11.140625" customWidth="1"/>
  </cols>
  <sheetData>
    <row r="3" spans="1:11" ht="14.45" customHeight="1" x14ac:dyDescent="0.25">
      <c r="A3" s="16" t="s">
        <v>47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14.45" customHeight="1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</row>
    <row r="6" spans="1:11" ht="29.25" customHeight="1" x14ac:dyDescent="0.25">
      <c r="D6" s="14" t="s">
        <v>5</v>
      </c>
      <c r="E6" s="14"/>
      <c r="F6" s="14"/>
      <c r="G6" s="14"/>
    </row>
    <row r="9" spans="1:11" ht="56.25" x14ac:dyDescent="0.25">
      <c r="B9" s="19" t="s">
        <v>0</v>
      </c>
      <c r="C9" s="20" t="s">
        <v>1</v>
      </c>
      <c r="D9" s="21" t="s">
        <v>9</v>
      </c>
      <c r="E9" s="21" t="s">
        <v>2</v>
      </c>
      <c r="F9" s="21" t="s">
        <v>10</v>
      </c>
      <c r="G9" s="21" t="s">
        <v>32</v>
      </c>
      <c r="H9" s="21" t="s">
        <v>31</v>
      </c>
      <c r="I9" s="21" t="s">
        <v>11</v>
      </c>
      <c r="J9" s="21" t="s">
        <v>12</v>
      </c>
      <c r="K9" s="21" t="s">
        <v>13</v>
      </c>
    </row>
    <row r="10" spans="1:11" x14ac:dyDescent="0.25">
      <c r="B10" s="4">
        <v>1</v>
      </c>
      <c r="C10" s="4">
        <v>2</v>
      </c>
      <c r="D10" s="4">
        <v>3</v>
      </c>
      <c r="E10" s="4">
        <v>4</v>
      </c>
      <c r="F10" s="4">
        <v>5</v>
      </c>
      <c r="G10" s="4">
        <v>6</v>
      </c>
      <c r="H10" s="4">
        <v>7</v>
      </c>
      <c r="I10" s="4">
        <v>8</v>
      </c>
      <c r="J10" s="4">
        <v>9</v>
      </c>
      <c r="K10" s="4">
        <v>10</v>
      </c>
    </row>
    <row r="11" spans="1:11" x14ac:dyDescent="0.25">
      <c r="B11" s="2">
        <v>2</v>
      </c>
      <c r="C11" s="22" t="s">
        <v>8</v>
      </c>
      <c r="D11" s="1" t="s">
        <v>14</v>
      </c>
      <c r="E11" s="2">
        <v>2</v>
      </c>
      <c r="F11" s="3">
        <v>1</v>
      </c>
      <c r="G11" s="17"/>
      <c r="H11" s="2">
        <v>12</v>
      </c>
      <c r="I11" s="5">
        <f>G11*H11*E11</f>
        <v>0</v>
      </c>
      <c r="J11" s="5">
        <f>I11*0.23</f>
        <v>0</v>
      </c>
      <c r="K11" s="5">
        <f>I11+J11</f>
        <v>0</v>
      </c>
    </row>
    <row r="12" spans="1:11" x14ac:dyDescent="0.25">
      <c r="B12" s="2">
        <v>3</v>
      </c>
      <c r="C12" s="22" t="s">
        <v>8</v>
      </c>
      <c r="D12" s="1" t="s">
        <v>15</v>
      </c>
      <c r="E12" s="2">
        <v>1</v>
      </c>
      <c r="F12" s="3">
        <v>1</v>
      </c>
      <c r="G12" s="17"/>
      <c r="H12" s="2">
        <v>12</v>
      </c>
      <c r="I12" s="5">
        <f t="shared" ref="I12:I30" si="0">G12*H12*E12</f>
        <v>0</v>
      </c>
      <c r="J12" s="5">
        <f t="shared" ref="J12:J24" si="1">I12*0.23</f>
        <v>0</v>
      </c>
      <c r="K12" s="5">
        <f t="shared" ref="K12:K13" si="2">I12+J12</f>
        <v>0</v>
      </c>
    </row>
    <row r="13" spans="1:11" x14ac:dyDescent="0.25">
      <c r="B13" s="2">
        <v>4</v>
      </c>
      <c r="C13" s="22" t="s">
        <v>8</v>
      </c>
      <c r="D13" s="1" t="s">
        <v>16</v>
      </c>
      <c r="E13" s="2">
        <v>2</v>
      </c>
      <c r="F13" s="3">
        <v>1</v>
      </c>
      <c r="G13" s="17"/>
      <c r="H13" s="2">
        <v>12</v>
      </c>
      <c r="I13" s="5">
        <f t="shared" si="0"/>
        <v>0</v>
      </c>
      <c r="J13" s="5">
        <f t="shared" si="1"/>
        <v>0</v>
      </c>
      <c r="K13" s="5">
        <f t="shared" si="2"/>
        <v>0</v>
      </c>
    </row>
    <row r="14" spans="1:11" ht="23.25" x14ac:dyDescent="0.25">
      <c r="B14" s="1">
        <v>5</v>
      </c>
      <c r="C14" s="22" t="s">
        <v>17</v>
      </c>
      <c r="D14" s="11" t="s">
        <v>18</v>
      </c>
      <c r="E14" s="2">
        <v>2</v>
      </c>
      <c r="F14" s="3">
        <v>1</v>
      </c>
      <c r="G14" s="17"/>
      <c r="H14" s="2">
        <v>12</v>
      </c>
      <c r="I14" s="5">
        <f t="shared" si="0"/>
        <v>0</v>
      </c>
      <c r="J14" s="5">
        <f t="shared" si="1"/>
        <v>0</v>
      </c>
      <c r="K14" s="5">
        <f t="shared" ref="K14:K24" si="3">I14+J14</f>
        <v>0</v>
      </c>
    </row>
    <row r="15" spans="1:11" x14ac:dyDescent="0.25">
      <c r="B15" s="2">
        <v>6</v>
      </c>
      <c r="C15" s="22" t="s">
        <v>17</v>
      </c>
      <c r="D15" s="1" t="s">
        <v>19</v>
      </c>
      <c r="E15" s="2">
        <v>2</v>
      </c>
      <c r="F15" s="3">
        <v>1</v>
      </c>
      <c r="G15" s="17"/>
      <c r="H15" s="2">
        <v>12</v>
      </c>
      <c r="I15" s="5">
        <f t="shared" si="0"/>
        <v>0</v>
      </c>
      <c r="J15" s="5">
        <f t="shared" si="1"/>
        <v>0</v>
      </c>
      <c r="K15" s="5">
        <f t="shared" si="3"/>
        <v>0</v>
      </c>
    </row>
    <row r="16" spans="1:11" ht="23.25" x14ac:dyDescent="0.25">
      <c r="B16" s="2">
        <v>7</v>
      </c>
      <c r="C16" s="22" t="s">
        <v>20</v>
      </c>
      <c r="D16" s="11" t="s">
        <v>21</v>
      </c>
      <c r="E16" s="2">
        <v>1</v>
      </c>
      <c r="F16" s="3">
        <v>1</v>
      </c>
      <c r="G16" s="17"/>
      <c r="H16" s="2">
        <v>12</v>
      </c>
      <c r="I16" s="5">
        <f t="shared" si="0"/>
        <v>0</v>
      </c>
      <c r="J16" s="5">
        <f t="shared" si="1"/>
        <v>0</v>
      </c>
      <c r="K16" s="5">
        <f t="shared" si="3"/>
        <v>0</v>
      </c>
    </row>
    <row r="17" spans="1:11" ht="23.25" x14ac:dyDescent="0.25">
      <c r="B17" s="2">
        <v>8</v>
      </c>
      <c r="C17" s="22" t="s">
        <v>35</v>
      </c>
      <c r="D17" s="11" t="s">
        <v>33</v>
      </c>
      <c r="E17" s="2">
        <v>2</v>
      </c>
      <c r="F17" s="3">
        <v>1</v>
      </c>
      <c r="G17" s="17"/>
      <c r="H17" s="2">
        <v>12</v>
      </c>
      <c r="I17" s="5">
        <f t="shared" si="0"/>
        <v>0</v>
      </c>
      <c r="J17" s="5">
        <f t="shared" ref="J17:J18" si="4">I17*0.23</f>
        <v>0</v>
      </c>
      <c r="K17" s="5">
        <f t="shared" ref="K17:K18" si="5">I17+J17</f>
        <v>0</v>
      </c>
    </row>
    <row r="18" spans="1:11" x14ac:dyDescent="0.25">
      <c r="B18" s="1">
        <v>9</v>
      </c>
      <c r="C18" s="22" t="s">
        <v>36</v>
      </c>
      <c r="D18" s="11" t="s">
        <v>34</v>
      </c>
      <c r="E18" s="2">
        <v>1</v>
      </c>
      <c r="F18" s="3">
        <v>1</v>
      </c>
      <c r="G18" s="17"/>
      <c r="H18" s="2">
        <v>12</v>
      </c>
      <c r="I18" s="5">
        <f t="shared" si="0"/>
        <v>0</v>
      </c>
      <c r="J18" s="5">
        <f t="shared" si="4"/>
        <v>0</v>
      </c>
      <c r="K18" s="5">
        <f t="shared" si="5"/>
        <v>0</v>
      </c>
    </row>
    <row r="19" spans="1:11" x14ac:dyDescent="0.25">
      <c r="B19" s="2">
        <v>10</v>
      </c>
      <c r="C19" s="22" t="s">
        <v>22</v>
      </c>
      <c r="D19" s="1" t="s">
        <v>16</v>
      </c>
      <c r="E19" s="2">
        <v>1</v>
      </c>
      <c r="F19" s="3">
        <v>1</v>
      </c>
      <c r="G19" s="17"/>
      <c r="H19" s="2">
        <v>12</v>
      </c>
      <c r="I19" s="5">
        <f t="shared" si="0"/>
        <v>0</v>
      </c>
      <c r="J19" s="5">
        <f t="shared" si="1"/>
        <v>0</v>
      </c>
      <c r="K19" s="5">
        <f t="shared" si="3"/>
        <v>0</v>
      </c>
    </row>
    <row r="20" spans="1:11" ht="23.25" x14ac:dyDescent="0.25">
      <c r="B20" s="2">
        <v>11</v>
      </c>
      <c r="C20" s="22" t="s">
        <v>23</v>
      </c>
      <c r="D20" s="11" t="s">
        <v>24</v>
      </c>
      <c r="E20" s="2">
        <v>2</v>
      </c>
      <c r="F20" s="3">
        <v>1</v>
      </c>
      <c r="G20" s="17"/>
      <c r="H20" s="2">
        <v>12</v>
      </c>
      <c r="I20" s="5">
        <f t="shared" si="0"/>
        <v>0</v>
      </c>
      <c r="J20" s="5">
        <f t="shared" si="1"/>
        <v>0</v>
      </c>
      <c r="K20" s="5">
        <f t="shared" si="3"/>
        <v>0</v>
      </c>
    </row>
    <row r="21" spans="1:11" ht="23.25" x14ac:dyDescent="0.25">
      <c r="B21" s="2">
        <v>12</v>
      </c>
      <c r="C21" s="22" t="s">
        <v>25</v>
      </c>
      <c r="D21" s="11" t="s">
        <v>26</v>
      </c>
      <c r="E21" s="2">
        <v>2</v>
      </c>
      <c r="F21" s="3">
        <v>1</v>
      </c>
      <c r="G21" s="17"/>
      <c r="H21" s="2">
        <v>12</v>
      </c>
      <c r="I21" s="5">
        <f t="shared" si="0"/>
        <v>0</v>
      </c>
      <c r="J21" s="5">
        <f t="shared" si="1"/>
        <v>0</v>
      </c>
      <c r="K21" s="5">
        <f t="shared" si="3"/>
        <v>0</v>
      </c>
    </row>
    <row r="22" spans="1:11" ht="23.25" x14ac:dyDescent="0.25">
      <c r="B22" s="1">
        <v>13</v>
      </c>
      <c r="C22" s="22" t="s">
        <v>37</v>
      </c>
      <c r="D22" s="11" t="s">
        <v>33</v>
      </c>
      <c r="E22" s="2">
        <v>2</v>
      </c>
      <c r="F22" s="3">
        <v>1</v>
      </c>
      <c r="G22" s="17"/>
      <c r="H22" s="2">
        <v>12</v>
      </c>
      <c r="I22" s="5">
        <f t="shared" si="0"/>
        <v>0</v>
      </c>
      <c r="J22" s="5">
        <f t="shared" ref="J22" si="6">I22*0.23</f>
        <v>0</v>
      </c>
      <c r="K22" s="5">
        <f t="shared" ref="K22" si="7">I22+J22</f>
        <v>0</v>
      </c>
    </row>
    <row r="23" spans="1:11" ht="16.5" customHeight="1" x14ac:dyDescent="0.25">
      <c r="B23" s="2">
        <v>14</v>
      </c>
      <c r="C23" s="22" t="s">
        <v>27</v>
      </c>
      <c r="D23" s="11" t="s">
        <v>28</v>
      </c>
      <c r="E23" s="2">
        <v>2</v>
      </c>
      <c r="F23" s="3">
        <v>1</v>
      </c>
      <c r="G23" s="17"/>
      <c r="H23" s="2">
        <v>12</v>
      </c>
      <c r="I23" s="5">
        <f t="shared" si="0"/>
        <v>0</v>
      </c>
      <c r="J23" s="5">
        <f t="shared" si="1"/>
        <v>0</v>
      </c>
      <c r="K23" s="5">
        <f t="shared" si="3"/>
        <v>0</v>
      </c>
    </row>
    <row r="24" spans="1:11" ht="23.25" x14ac:dyDescent="0.25">
      <c r="B24" s="2">
        <v>15</v>
      </c>
      <c r="C24" s="22" t="s">
        <v>29</v>
      </c>
      <c r="D24" s="11" t="s">
        <v>30</v>
      </c>
      <c r="E24" s="2">
        <v>3</v>
      </c>
      <c r="F24" s="3">
        <v>1</v>
      </c>
      <c r="G24" s="17"/>
      <c r="H24" s="2">
        <v>12</v>
      </c>
      <c r="I24" s="5">
        <f t="shared" si="0"/>
        <v>0</v>
      </c>
      <c r="J24" s="5">
        <f t="shared" si="1"/>
        <v>0</v>
      </c>
      <c r="K24" s="5">
        <f t="shared" si="3"/>
        <v>0</v>
      </c>
    </row>
    <row r="25" spans="1:11" ht="23.25" x14ac:dyDescent="0.25">
      <c r="B25" s="2">
        <v>16</v>
      </c>
      <c r="C25" s="22" t="s">
        <v>39</v>
      </c>
      <c r="D25" s="11" t="s">
        <v>30</v>
      </c>
      <c r="E25" s="2">
        <v>2</v>
      </c>
      <c r="F25" s="3">
        <v>1</v>
      </c>
      <c r="G25" s="17"/>
      <c r="H25" s="2">
        <v>12</v>
      </c>
      <c r="I25" s="5">
        <f t="shared" si="0"/>
        <v>0</v>
      </c>
      <c r="J25" s="5">
        <f>I25*0.23</f>
        <v>0</v>
      </c>
      <c r="K25" s="5">
        <f>I25+J25</f>
        <v>0</v>
      </c>
    </row>
    <row r="26" spans="1:11" ht="22.5" x14ac:dyDescent="0.25">
      <c r="A26" s="18"/>
      <c r="B26" s="1">
        <v>17</v>
      </c>
      <c r="C26" s="22" t="s">
        <v>38</v>
      </c>
      <c r="D26" s="11" t="s">
        <v>40</v>
      </c>
      <c r="E26" s="2">
        <v>3</v>
      </c>
      <c r="F26" s="3">
        <v>1</v>
      </c>
      <c r="G26" s="17"/>
      <c r="H26" s="2">
        <v>12</v>
      </c>
      <c r="I26" s="5">
        <f t="shared" si="0"/>
        <v>0</v>
      </c>
      <c r="J26" s="5">
        <f>I26*0.23</f>
        <v>0</v>
      </c>
      <c r="K26" s="5">
        <f>I26+J26</f>
        <v>0</v>
      </c>
    </row>
    <row r="27" spans="1:11" ht="23.25" x14ac:dyDescent="0.25">
      <c r="A27" s="18"/>
      <c r="B27" s="2">
        <v>18</v>
      </c>
      <c r="C27" s="22" t="s">
        <v>41</v>
      </c>
      <c r="D27" s="11" t="s">
        <v>33</v>
      </c>
      <c r="E27" s="2">
        <v>3</v>
      </c>
      <c r="F27" s="3">
        <v>1</v>
      </c>
      <c r="G27" s="17"/>
      <c r="H27" s="2">
        <v>12</v>
      </c>
      <c r="I27" s="5">
        <f t="shared" si="0"/>
        <v>0</v>
      </c>
      <c r="J27" s="5">
        <f t="shared" ref="J27:J28" si="8">I27*0.23</f>
        <v>0</v>
      </c>
      <c r="K27" s="5">
        <f t="shared" ref="K27:K28" si="9">I27+J27</f>
        <v>0</v>
      </c>
    </row>
    <row r="28" spans="1:11" x14ac:dyDescent="0.25">
      <c r="A28" s="18"/>
      <c r="B28" s="2">
        <v>19</v>
      </c>
      <c r="C28" s="22" t="s">
        <v>42</v>
      </c>
      <c r="D28" s="11" t="s">
        <v>43</v>
      </c>
      <c r="E28" s="2">
        <v>2</v>
      </c>
      <c r="F28" s="3">
        <v>1</v>
      </c>
      <c r="G28" s="17"/>
      <c r="H28" s="2">
        <v>12</v>
      </c>
      <c r="I28" s="5">
        <f t="shared" si="0"/>
        <v>0</v>
      </c>
      <c r="J28" s="5">
        <f t="shared" si="8"/>
        <v>0</v>
      </c>
      <c r="K28" s="5">
        <f t="shared" si="9"/>
        <v>0</v>
      </c>
    </row>
    <row r="29" spans="1:11" x14ac:dyDescent="0.25">
      <c r="A29" s="18"/>
      <c r="B29" s="2">
        <v>20</v>
      </c>
      <c r="C29" s="22" t="s">
        <v>44</v>
      </c>
      <c r="D29" s="11" t="s">
        <v>45</v>
      </c>
      <c r="E29" s="2">
        <v>1</v>
      </c>
      <c r="F29" s="3">
        <v>1</v>
      </c>
      <c r="G29" s="17"/>
      <c r="H29" s="2">
        <v>12</v>
      </c>
      <c r="I29" s="5">
        <f t="shared" si="0"/>
        <v>0</v>
      </c>
      <c r="J29" s="5">
        <f>I29*0.23</f>
        <v>0</v>
      </c>
      <c r="K29" s="5">
        <f>I29+J29</f>
        <v>0</v>
      </c>
    </row>
    <row r="30" spans="1:11" x14ac:dyDescent="0.25">
      <c r="A30" s="18"/>
      <c r="B30" s="1">
        <v>21</v>
      </c>
      <c r="C30" s="22" t="s">
        <v>44</v>
      </c>
      <c r="D30" s="23" t="s">
        <v>46</v>
      </c>
      <c r="E30" s="2">
        <v>2</v>
      </c>
      <c r="F30" s="3">
        <v>1</v>
      </c>
      <c r="G30" s="17"/>
      <c r="H30" s="2">
        <v>12</v>
      </c>
      <c r="I30" s="5">
        <f t="shared" si="0"/>
        <v>0</v>
      </c>
      <c r="J30" s="5">
        <f>I30*0.23</f>
        <v>0</v>
      </c>
      <c r="K30" s="5">
        <f>I30+J30</f>
        <v>0</v>
      </c>
    </row>
    <row r="31" spans="1:11" ht="32.25" customHeight="1" x14ac:dyDescent="0.25">
      <c r="B31" s="24" t="s">
        <v>3</v>
      </c>
      <c r="C31" s="25"/>
      <c r="D31" s="25"/>
      <c r="E31" s="26">
        <f>SUM(E11:E25,E26,E27,E28,E29,E30)</f>
        <v>38</v>
      </c>
      <c r="F31" s="26" t="s">
        <v>4</v>
      </c>
      <c r="G31" s="27" t="s">
        <v>4</v>
      </c>
      <c r="H31" s="26" t="s">
        <v>4</v>
      </c>
      <c r="I31" s="28">
        <f>SUM(I11:I26)</f>
        <v>0</v>
      </c>
      <c r="J31" s="29">
        <f>SUM(J11:J26)</f>
        <v>0</v>
      </c>
      <c r="K31" s="29">
        <f>SUM(K11:K26)</f>
        <v>0</v>
      </c>
    </row>
    <row r="32" spans="1:11" ht="32.25" customHeight="1" x14ac:dyDescent="0.25">
      <c r="B32" s="8"/>
      <c r="C32" s="8"/>
      <c r="D32" s="8"/>
      <c r="E32" s="8"/>
      <c r="F32" s="8"/>
      <c r="G32" s="8"/>
      <c r="H32" s="9"/>
      <c r="I32" s="10"/>
      <c r="J32" s="10"/>
      <c r="K32" s="10"/>
    </row>
    <row r="35" spans="3:11" ht="21" x14ac:dyDescent="0.35">
      <c r="C35" s="7" t="s">
        <v>7</v>
      </c>
    </row>
    <row r="36" spans="3:11" ht="64.5" customHeight="1" x14ac:dyDescent="0.25">
      <c r="C36" s="13" t="s">
        <v>48</v>
      </c>
      <c r="D36" s="13"/>
      <c r="E36" s="13"/>
      <c r="F36" s="13"/>
      <c r="G36" s="13"/>
      <c r="H36" s="13"/>
    </row>
    <row r="37" spans="3:11" x14ac:dyDescent="0.25">
      <c r="C37" s="6"/>
    </row>
    <row r="38" spans="3:11" ht="29.25" customHeight="1" x14ac:dyDescent="0.25"/>
    <row r="39" spans="3:11" x14ac:dyDescent="0.25">
      <c r="H39" s="12" t="s">
        <v>6</v>
      </c>
      <c r="I39" s="12"/>
      <c r="J39" s="12"/>
      <c r="K39" s="12"/>
    </row>
    <row r="40" spans="3:11" ht="15" customHeight="1" x14ac:dyDescent="0.25">
      <c r="H40" s="12"/>
      <c r="I40" s="12"/>
      <c r="J40" s="12"/>
      <c r="K40" s="12"/>
    </row>
    <row r="41" spans="3:11" x14ac:dyDescent="0.25">
      <c r="H41" s="12"/>
      <c r="I41" s="12"/>
      <c r="J41" s="12"/>
      <c r="K41" s="12"/>
    </row>
    <row r="42" spans="3:11" x14ac:dyDescent="0.25">
      <c r="H42" s="12"/>
      <c r="I42" s="12"/>
      <c r="J42" s="12"/>
      <c r="K42" s="12"/>
    </row>
  </sheetData>
  <mergeCells count="5">
    <mergeCell ref="H39:K42"/>
    <mergeCell ref="C36:H36"/>
    <mergeCell ref="D6:G6"/>
    <mergeCell ref="A4:K4"/>
    <mergeCell ref="B31:D3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Kokoszka Agnieszka</dc:creator>
  <cp:lastModifiedBy>Wilczek Monika</cp:lastModifiedBy>
  <cp:lastPrinted>2020-10-15T10:17:56Z</cp:lastPrinted>
  <dcterms:created xsi:type="dcterms:W3CDTF">2020-01-28T09:41:29Z</dcterms:created>
  <dcterms:modified xsi:type="dcterms:W3CDTF">2026-04-27T08:12:50Z</dcterms:modified>
</cp:coreProperties>
</file>